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ОЕКТ 2" sheetId="8" r:id="rId1"/>
    <sheet name="Расчет ЗП 2025-2027" sheetId="11" r:id="rId2"/>
    <sheet name="Коэффициент" sheetId="10" r:id="rId3"/>
  </sheets>
  <definedNames>
    <definedName name="_xlnm.Print_Titles" localSheetId="0">'ПРОЕКТ 2'!$22:$24</definedName>
    <definedName name="_xlnm.Print_Area" localSheetId="2">Коэффициент!$A$1:$E$17</definedName>
    <definedName name="_xlnm.Print_Area" localSheetId="0">'ПРОЕКТ 2'!$A$1:$H$27</definedName>
    <definedName name="_xlnm.Print_Area" localSheetId="1">'Расчет ЗП 2025-2027'!$A$1:$D$35</definedName>
  </definedNames>
  <calcPr calcId="162913"/>
</workbook>
</file>

<file path=xl/calcChain.xml><?xml version="1.0" encoding="utf-8"?>
<calcChain xmlns="http://schemas.openxmlformats.org/spreadsheetml/2006/main">
  <c r="D33" i="11" l="1"/>
  <c r="D25" i="11"/>
  <c r="D8" i="11"/>
  <c r="D15" i="11" l="1"/>
  <c r="D9" i="11"/>
  <c r="D11" i="11"/>
  <c r="D12" i="11"/>
  <c r="D17" i="11" s="1"/>
  <c r="D16" i="11"/>
  <c r="D13" i="11"/>
  <c r="D20" i="11" l="1"/>
  <c r="D19" i="11"/>
  <c r="D21" i="11" s="1"/>
  <c r="D22" i="11" s="1"/>
  <c r="D24" i="11" s="1"/>
  <c r="D26" i="11" s="1"/>
  <c r="D28" i="11" s="1"/>
  <c r="D31" i="11" l="1"/>
  <c r="E11" i="8" s="1"/>
  <c r="D29" i="11"/>
  <c r="D34" i="11" l="1"/>
  <c r="C26" i="8"/>
  <c r="B18" i="10" l="1"/>
  <c r="C11" i="10" l="1"/>
  <c r="D11" i="10" l="1"/>
  <c r="C14" i="10"/>
  <c r="D14" i="10" s="1"/>
  <c r="D9" i="10"/>
  <c r="D26" i="8" l="1"/>
  <c r="F26" i="8" l="1"/>
  <c r="E13" i="8" l="1"/>
  <c r="E17" i="8" l="1"/>
  <c r="E18" i="8" s="1"/>
  <c r="F16" i="8"/>
  <c r="E19" i="8" l="1"/>
  <c r="E20" i="8"/>
  <c r="F17" i="8"/>
  <c r="F18" i="8" s="1"/>
  <c r="F19" i="8" s="1"/>
  <c r="F20" i="8" s="1"/>
  <c r="G25" i="8" l="1"/>
  <c r="H25" i="8" s="1"/>
  <c r="H26" i="8" s="1"/>
  <c r="G26" i="8" l="1"/>
</calcChain>
</file>

<file path=xl/sharedStrings.xml><?xml version="1.0" encoding="utf-8"?>
<sst xmlns="http://schemas.openxmlformats.org/spreadsheetml/2006/main" count="92" uniqueCount="89">
  <si>
    <t>Всего</t>
  </si>
  <si>
    <t>Наименование поселения</t>
  </si>
  <si>
    <t>№ п/п</t>
  </si>
  <si>
    <t xml:space="preserve">Формирование фонда оплаты труда лиц, занимающих должности муниципальной службы </t>
  </si>
  <si>
    <t>№/п/п</t>
  </si>
  <si>
    <t>Наименование показателей</t>
  </si>
  <si>
    <t>схема расчета</t>
  </si>
  <si>
    <t>Расчет суммы средств, направляемых для выплаты должностных окладов:</t>
  </si>
  <si>
    <t>сумма должностных окладов</t>
  </si>
  <si>
    <t>сумма должностных окладов за год</t>
  </si>
  <si>
    <t>п.1*12 м/ц</t>
  </si>
  <si>
    <t>Расчет суммы средств, направленных для выплаты должностных окладов, предусматриваются следующие средства для выплаты:</t>
  </si>
  <si>
    <t>Расчет средств на выплату:</t>
  </si>
  <si>
    <t>Районного коэффициента</t>
  </si>
  <si>
    <t>п.9 * 70%</t>
  </si>
  <si>
    <t>на выплату ежемесячной процентной надбавки за работу в районах Крайнего Севера и приравненных к ним местностях</t>
  </si>
  <si>
    <t>п. 9 * 80%</t>
  </si>
  <si>
    <t>итого на год</t>
  </si>
  <si>
    <t>итого на месяц</t>
  </si>
  <si>
    <t>среднемесячная оплата труда</t>
  </si>
  <si>
    <t>Количество штатных единиц</t>
  </si>
  <si>
    <t>Всего ФОТ на ГОД</t>
  </si>
  <si>
    <t>Начисления на оплату труда КОСГУ 213 (в размере 30,2%)</t>
  </si>
  <si>
    <t xml:space="preserve">Всего расходов </t>
  </si>
  <si>
    <t>Численность постоянного населения в поселении, человек</t>
  </si>
  <si>
    <t>"СОГЛАСОВАНО"</t>
  </si>
  <si>
    <t>Заместитель главы Белоярского района, председатель Комитета по финансам и налоговой политике администрации Белоярского района</t>
  </si>
  <si>
    <t>Материальные затраты на обеспечение деятельности одного муниципального служащего, исчисляемые в размере 25 %  от расходов на оплату труда и начислений на выплаты по оплате труда</t>
  </si>
  <si>
    <t>Коэффициент для определения размера оплаты труда, устанавливаемый в зависимости от вида и численности постоянного населения муниципального образования</t>
  </si>
  <si>
    <t>Начисления на выплаты по оплате труда (в размере 30,2%)</t>
  </si>
  <si>
    <t>= 1+(удельный вес населения в населенных пунктах с численностью менее 500 человек)</t>
  </si>
  <si>
    <t>муниципальное образование</t>
  </si>
  <si>
    <t>численность населения (тыс.чел.)</t>
  </si>
  <si>
    <t>удельный вес населения в нас. пунктах с числен. менее 500 чел.</t>
  </si>
  <si>
    <t>коэффициент дисперсности расселения</t>
  </si>
  <si>
    <t>гп Белоярский</t>
  </si>
  <si>
    <t>сп Верхнеказымский</t>
  </si>
  <si>
    <t>сп Казым</t>
  </si>
  <si>
    <t>сп Лыхма</t>
  </si>
  <si>
    <t>сп Полноват</t>
  </si>
  <si>
    <t>сп Сорум</t>
  </si>
  <si>
    <t>сп Сосновка</t>
  </si>
  <si>
    <t>Всего расходов на оплату труда</t>
  </si>
  <si>
    <t>городское поселение Белоярский</t>
  </si>
  <si>
    <t xml:space="preserve">Расходы на оплату труда после доведения коэффициентами </t>
  </si>
  <si>
    <t>в том числе населенные пункты в составе</t>
  </si>
  <si>
    <r>
      <t xml:space="preserve">городское поселение </t>
    </r>
    <r>
      <rPr>
        <b/>
        <sz val="14"/>
        <color theme="1"/>
        <rFont val="Times New Roman"/>
        <family val="1"/>
        <charset val="204"/>
      </rPr>
      <t>Белоярский</t>
    </r>
  </si>
  <si>
    <t>Численность населения в городском поселении от            20 000,0 человек до                 30 000,0 человек</t>
  </si>
  <si>
    <t>ИТОГО  НА НЕПОСРЕДСТ-ВЕННУЮ РЕАЛИЗАЦИЮ ПОЛНОМОЧИЙ</t>
  </si>
  <si>
    <t>ИТОГО ПЛАНИРУЕМЫЙ ОБЪЕМ СРЕДСТВ НА АДМИНИСТРИ-РОВАНИЕ</t>
  </si>
  <si>
    <t>ВСЕГО (сумма гр.7 и гр.8)</t>
  </si>
  <si>
    <t>с/п Полноват</t>
  </si>
  <si>
    <t>Всего расходов на администрирование передаваемых полномочий с уровня                      Белоярского района</t>
  </si>
  <si>
    <t>Таблица 1</t>
  </si>
  <si>
    <t>Таблица 2</t>
  </si>
  <si>
    <t>Коэффициент для определения размера оплаты труда, устанавливаемый в зависимости от вида и численности постоянного населения муниципального образования, согласно таблица 2</t>
  </si>
  <si>
    <t>4. Распределение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</t>
  </si>
  <si>
    <r>
      <rPr>
        <b/>
        <sz val="12"/>
        <color theme="1"/>
        <rFont val="Times New Roman"/>
        <family val="1"/>
        <charset val="204"/>
      </rPr>
      <t>Планируемый объем финансовых затрат</t>
    </r>
    <r>
      <rPr>
        <sz val="12"/>
        <color theme="1"/>
        <rFont val="Times New Roman"/>
        <family val="1"/>
        <charset val="204"/>
      </rPr>
      <t xml:space="preserve"> на осуществление экологического просвещения, в том числе информирование населения о законодательстве в области охраны окружающей среды и законодательстве в области экологической безопасности</t>
    </r>
  </si>
  <si>
    <t>Расчет оплаты труда согласно оклада, установленного постановлением Правительства от 23.08.2019 года            № 278-П "О нормативах формирования расходов на оплату труда депутатов выборных должностных лиц местного самоуправления, осуществляющих свои полномочия на постоянной основе, и муниципальных служащих в ХМАО -Югре (обеспечивающего специалиста ), согласно таблица 1</t>
  </si>
  <si>
    <t>ежемесячная надбавка к должностному окладу за особые условия муниципальной службы в размере 14 должностных окладов</t>
  </si>
  <si>
    <t>Размер оплаты труда с учетом коэффициента, устанавливаемого в зависимости от численности</t>
  </si>
  <si>
    <t xml:space="preserve">Порядок и условия предоставления межбюджетных трансфертов в Белоярском районе утверждены решением Думы Белоярского района от 13 февраля 2020 года № 5 "Об утверждении правил предоставления межбюджетных трансфертов из бюджета Белоярского района бюджетам городского и сельских поселений в границах Белоярского района" </t>
  </si>
  <si>
    <t>И.А. Плохих</t>
  </si>
  <si>
    <t>ежемесячная надбавка к должностному окладу за классный чин в размере 7 должностных окладов</t>
  </si>
  <si>
    <t>п.1*7  ДО</t>
  </si>
  <si>
    <t>ежемесячная надбавка к должностному окладу за выслугу лет - в размере 3-х должностных окладов</t>
  </si>
  <si>
    <t>п. 1 * 3 ДО</t>
  </si>
  <si>
    <t>п. 1 *14 ДО</t>
  </si>
  <si>
    <t>премии за выполнение особо важных и сложных заданий,  в размере должностных окладов месячного содержания</t>
  </si>
  <si>
    <t>п.1 * 9 ДО; 5 ДО</t>
  </si>
  <si>
    <t>ежемесячное денежное поощрение в размере 13 должностных окладов</t>
  </si>
  <si>
    <t>п. 1 *13 ДО</t>
  </si>
  <si>
    <t xml:space="preserve">для расчёта ежегодного оплачиваемого отпуска в размере 1 месячного фонда оплаты труда </t>
  </si>
  <si>
    <t xml:space="preserve">единовременная выплата при предоставлении ежегодного оплачиваемого отпуска и материальной помощи </t>
  </si>
  <si>
    <t>Всего ФОТ на год с учетом выплат за исполнение полномочий поселений</t>
  </si>
  <si>
    <t>п.17+п.18</t>
  </si>
  <si>
    <t>п. 19 / 12 м/ц</t>
  </si>
  <si>
    <t>п.19 * п.21</t>
  </si>
  <si>
    <r>
      <t>1. Расчет 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</t>
    </r>
    <r>
      <rPr>
        <sz val="16"/>
        <color theme="1"/>
        <rFont val="Times New Roman"/>
        <family val="1"/>
        <charset val="204"/>
      </rPr>
      <t xml:space="preserve">, утвержденных решением Думы Белоярского района от  26 января 2023 года № 4 "О передаче органам местного самоуправления городского поселения Белоярский осуществления части полномочий органов местного самоуправления Белоярского района по решению вопросов местного значения".
</t>
    </r>
  </si>
  <si>
    <t>Расчет и распределение иных межбюджетных трансфертов, передаваемых с уровня Белоярского района на уровень поселений, на исполнение полномочий по решению вопросов местного значения Белоярского района в рамках соглашений  на 2025 год  и плановый период 2026-2027 годов</t>
  </si>
  <si>
    <t xml:space="preserve">младшая / обеспечивающий специалист </t>
  </si>
  <si>
    <t xml:space="preserve">       Постановление Правительства ХМАО-Югры от 23 августа 2019 года № 278-П             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и муниципальных служащих в ХМАО - Югре"</t>
  </si>
  <si>
    <t>сумм данных по пунктам 2-7 включительно</t>
  </si>
  <si>
    <t>п.8 + п. 9 + п.10</t>
  </si>
  <si>
    <t>п. 11 / 12 м/ц</t>
  </si>
  <si>
    <t>п.12</t>
  </si>
  <si>
    <t>п.1*4,5*п.9*п10</t>
  </si>
  <si>
    <t>п. 11 + п. 13 + п. 14 + п.16</t>
  </si>
  <si>
    <t>Всего ФОТ на ГОД (на 1 штатную единицу) исходя из расчета по                 278-п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</si>
</sst>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0.0"/>
    <numFmt numFmtId="166" formatCode="_-* #,##0_р_._-;\-* #,##0_р_._-;_-* &quot;-&quot;??_р_._-;_-@_-"/>
    <numFmt numFmtId="167" formatCode="_-* #,##0.00_р_._-;\-* #,##0.00_р_._-;_-* &quot;-&quot;?_р_._-;_-@_-"/>
    <numFmt numFmtId="168" formatCode="_-* #,##0.0_р_._-;\-* #,##0.0_р_._-;_-* &quot;-&quot;??_р_._-;_-@_-"/>
    <numFmt numFmtId="169" formatCode="#,##0.000"/>
    <numFmt numFmtId="170" formatCode="#,##0.0"/>
    <numFmt numFmtId="171" formatCode="#,##0.00_ ;\-#,##0.00\ "/>
    <numFmt numFmtId="172" formatCode="#,##0_ ;\-#,##0\ "/>
    <numFmt numFmtId="173" formatCode="_-* #\ ##0_р_._-;\-* #\ ##0_р_._-;_-* \-_р_._-;_-@_-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i/>
      <sz val="10"/>
      <color theme="1"/>
      <name val="Arial Cyr"/>
      <charset val="204"/>
    </font>
    <font>
      <b/>
      <sz val="18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trike/>
      <sz val="1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26" fillId="0" borderId="0" applyFont="0" applyFill="0" applyBorder="0" applyAlignment="0" applyProtection="0"/>
  </cellStyleXfs>
  <cellXfs count="160">
    <xf numFmtId="0" fontId="0" fillId="0" borderId="0" xfId="0"/>
    <xf numFmtId="164" fontId="5" fillId="0" borderId="0" xfId="0" applyNumberFormat="1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/>
    <xf numFmtId="0" fontId="3" fillId="0" borderId="0" xfId="0" applyFont="1" applyBorder="1" applyAlignment="1">
      <alignment horizontal="center" vertical="top" wrapText="1" shrinkToFit="1"/>
    </xf>
    <xf numFmtId="166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/>
    <xf numFmtId="4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left" vertical="center" wrapText="1"/>
    </xf>
    <xf numFmtId="169" fontId="17" fillId="0" borderId="1" xfId="0" applyNumberFormat="1" applyFont="1" applyBorder="1" applyAlignment="1">
      <alignment horizontal="center" vertical="center" wrapText="1"/>
    </xf>
    <xf numFmtId="3" fontId="0" fillId="0" borderId="0" xfId="0" applyNumberFormat="1" applyFont="1"/>
    <xf numFmtId="49" fontId="15" fillId="0" borderId="0" xfId="0" applyNumberFormat="1" applyFont="1" applyAlignment="1">
      <alignment horizontal="center" vertical="top" wrapText="1"/>
    </xf>
    <xf numFmtId="0" fontId="20" fillId="0" borderId="6" xfId="0" applyFont="1" applyBorder="1"/>
    <xf numFmtId="0" fontId="20" fillId="0" borderId="0" xfId="0" applyFont="1"/>
    <xf numFmtId="0" fontId="20" fillId="0" borderId="0" xfId="0" applyFont="1" applyBorder="1"/>
    <xf numFmtId="0" fontId="0" fillId="0" borderId="0" xfId="0" applyBorder="1"/>
    <xf numFmtId="0" fontId="6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164" fontId="2" fillId="0" borderId="1" xfId="0" applyNumberFormat="1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right" vertical="center"/>
    </xf>
    <xf numFmtId="168" fontId="21" fillId="0" borderId="1" xfId="0" applyNumberFormat="1" applyFont="1" applyBorder="1" applyAlignment="1">
      <alignment vertical="center"/>
    </xf>
    <xf numFmtId="168" fontId="21" fillId="0" borderId="1" xfId="0" applyNumberFormat="1" applyFont="1" applyBorder="1" applyAlignment="1">
      <alignment horizontal="left" vertical="center" wrapText="1"/>
    </xf>
    <xf numFmtId="168" fontId="23" fillId="0" borderId="1" xfId="0" applyNumberFormat="1" applyFont="1" applyBorder="1" applyAlignment="1">
      <alignment horizontal="left" vertical="center" wrapText="1"/>
    </xf>
    <xf numFmtId="164" fontId="21" fillId="0" borderId="1" xfId="0" applyNumberFormat="1" applyFont="1" applyBorder="1" applyAlignment="1">
      <alignment horizontal="left" vertical="top" wrapText="1"/>
    </xf>
    <xf numFmtId="3" fontId="24" fillId="0" borderId="1" xfId="0" applyNumberFormat="1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71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vertical="center" wrapText="1"/>
    </xf>
    <xf numFmtId="170" fontId="12" fillId="0" borderId="1" xfId="0" applyNumberFormat="1" applyFont="1" applyBorder="1" applyAlignment="1">
      <alignment horizontal="center" vertical="center" wrapText="1"/>
    </xf>
    <xf numFmtId="4" fontId="27" fillId="0" borderId="0" xfId="0" applyNumberFormat="1" applyFont="1"/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top" wrapText="1"/>
    </xf>
    <xf numFmtId="172" fontId="12" fillId="2" borderId="1" xfId="0" applyNumberFormat="1" applyFont="1" applyFill="1" applyBorder="1" applyAlignment="1">
      <alignment horizontal="center" vertical="center" wrapText="1"/>
    </xf>
    <xf numFmtId="171" fontId="13" fillId="2" borderId="1" xfId="0" applyNumberFormat="1" applyFont="1" applyFill="1" applyBorder="1" applyAlignment="1">
      <alignment horizontal="center" vertical="center"/>
    </xf>
    <xf numFmtId="167" fontId="13" fillId="2" borderId="1" xfId="0" applyNumberFormat="1" applyFont="1" applyFill="1" applyBorder="1" applyAlignment="1">
      <alignment vertical="center"/>
    </xf>
    <xf numFmtId="164" fontId="13" fillId="2" borderId="1" xfId="1" applyFont="1" applyFill="1" applyBorder="1" applyAlignment="1">
      <alignment vertical="center"/>
    </xf>
    <xf numFmtId="172" fontId="13" fillId="2" borderId="1" xfId="0" applyNumberFormat="1" applyFont="1" applyFill="1" applyBorder="1" applyAlignment="1">
      <alignment horizontal="center" vertical="center" wrapText="1"/>
    </xf>
    <xf numFmtId="171" fontId="13" fillId="2" borderId="1" xfId="0" applyNumberFormat="1" applyFont="1" applyFill="1" applyBorder="1" applyAlignment="1">
      <alignment horizontal="center"/>
    </xf>
    <xf numFmtId="167" fontId="13" fillId="2" borderId="1" xfId="0" applyNumberFormat="1" applyFont="1" applyFill="1" applyBorder="1"/>
    <xf numFmtId="164" fontId="13" fillId="2" borderId="1" xfId="1" applyFont="1" applyFill="1" applyBorder="1"/>
    <xf numFmtId="0" fontId="0" fillId="3" borderId="0" xfId="0" applyFill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29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173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73" fontId="2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173" fontId="30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vertical="top" wrapText="1"/>
    </xf>
    <xf numFmtId="173" fontId="29" fillId="4" borderId="1" xfId="0" applyNumberFormat="1" applyFont="1" applyFill="1" applyBorder="1" applyAlignment="1">
      <alignment vertical="center"/>
    </xf>
    <xf numFmtId="173" fontId="8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vertical="center" wrapText="1"/>
    </xf>
    <xf numFmtId="173" fontId="29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31" fillId="0" borderId="4" xfId="0" applyFont="1" applyBorder="1" applyAlignment="1">
      <alignment vertical="center" wrapText="1"/>
    </xf>
    <xf numFmtId="0" fontId="32" fillId="0" borderId="1" xfId="0" applyFont="1" applyBorder="1" applyAlignment="1">
      <alignment vertical="center"/>
    </xf>
    <xf numFmtId="0" fontId="11" fillId="0" borderId="4" xfId="0" applyFont="1" applyBorder="1" applyAlignment="1">
      <alignment vertical="top" wrapText="1"/>
    </xf>
    <xf numFmtId="0" fontId="11" fillId="0" borderId="1" xfId="0" applyFont="1" applyBorder="1" applyAlignment="1">
      <alignment vertical="center"/>
    </xf>
    <xf numFmtId="173" fontId="8" fillId="0" borderId="1" xfId="0" applyNumberFormat="1" applyFont="1" applyBorder="1" applyAlignment="1">
      <alignment vertical="top"/>
    </xf>
    <xf numFmtId="0" fontId="33" fillId="4" borderId="1" xfId="0" applyFont="1" applyFill="1" applyBorder="1" applyAlignment="1">
      <alignment horizontal="center" vertical="top"/>
    </xf>
    <xf numFmtId="0" fontId="33" fillId="4" borderId="1" xfId="0" applyFont="1" applyFill="1" applyBorder="1" applyAlignment="1">
      <alignment vertical="top" wrapText="1"/>
    </xf>
    <xf numFmtId="173" fontId="34" fillId="4" borderId="1" xfId="0" applyNumberFormat="1" applyFont="1" applyFill="1" applyBorder="1" applyAlignment="1">
      <alignment vertical="top"/>
    </xf>
    <xf numFmtId="0" fontId="33" fillId="0" borderId="1" xfId="0" applyFont="1" applyBorder="1" applyAlignment="1">
      <alignment horizontal="center" vertical="top"/>
    </xf>
    <xf numFmtId="0" fontId="35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left" vertical="center" wrapText="1"/>
    </xf>
    <xf numFmtId="173" fontId="34" fillId="0" borderId="1" xfId="0" applyNumberFormat="1" applyFont="1" applyBorder="1" applyAlignment="1">
      <alignment vertical="top"/>
    </xf>
    <xf numFmtId="173" fontId="0" fillId="0" borderId="0" xfId="0" applyNumberFormat="1"/>
    <xf numFmtId="173" fontId="8" fillId="0" borderId="1" xfId="0" applyNumberFormat="1" applyFont="1" applyBorder="1"/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/>
    <xf numFmtId="173" fontId="29" fillId="4" borderId="1" xfId="0" applyNumberFormat="1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71" fontId="13" fillId="2" borderId="4" xfId="0" applyNumberFormat="1" applyFont="1" applyFill="1" applyBorder="1" applyAlignment="1">
      <alignment horizontal="center"/>
    </xf>
    <xf numFmtId="171" fontId="13" fillId="2" borderId="5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167" fontId="13" fillId="2" borderId="4" xfId="0" applyNumberFormat="1" applyFont="1" applyFill="1" applyBorder="1" applyAlignment="1">
      <alignment horizontal="center" vertical="center"/>
    </xf>
    <xf numFmtId="167" fontId="13" fillId="2" borderId="7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top" wrapText="1"/>
    </xf>
    <xf numFmtId="0" fontId="19" fillId="0" borderId="0" xfId="0" applyFont="1" applyAlignment="1">
      <alignment horizontal="justify" vertical="top" wrapText="1"/>
    </xf>
    <xf numFmtId="0" fontId="20" fillId="0" borderId="0" xfId="0" applyFont="1" applyAlignment="1">
      <alignment horizontal="center" vertical="top" wrapText="1"/>
    </xf>
    <xf numFmtId="0" fontId="28" fillId="0" borderId="0" xfId="0" applyFont="1" applyBorder="1" applyAlignment="1">
      <alignment horizontal="center" vertical="top" wrapText="1" shrinkToFit="1"/>
    </xf>
    <xf numFmtId="0" fontId="14" fillId="2" borderId="0" xfId="0" applyFont="1" applyFill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49" fontId="15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/>
    </xf>
    <xf numFmtId="173" fontId="30" fillId="5" borderId="1" xfId="0" applyNumberFormat="1" applyFont="1" applyFill="1" applyBorder="1" applyAlignment="1">
      <alignment horizontal="center" vertical="center"/>
    </xf>
    <xf numFmtId="173" fontId="8" fillId="5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topLeftCell="A7" zoomScale="80" zoomScaleSheetLayoutView="80" workbookViewId="0">
      <selection activeCell="H26" sqref="H26"/>
    </sheetView>
  </sheetViews>
  <sheetFormatPr defaultRowHeight="15" x14ac:dyDescent="0.25"/>
  <cols>
    <col min="1" max="1" width="8.140625" customWidth="1"/>
    <col min="2" max="2" width="37.5703125" customWidth="1"/>
    <col min="3" max="3" width="33.7109375" customWidth="1"/>
    <col min="4" max="4" width="1.5703125" hidden="1" customWidth="1"/>
    <col min="5" max="5" width="19.140625" customWidth="1"/>
    <col min="6" max="6" width="19.28515625" customWidth="1"/>
    <col min="7" max="7" width="20.85546875" customWidth="1"/>
    <col min="8" max="8" width="21.42578125" customWidth="1"/>
  </cols>
  <sheetData>
    <row r="1" spans="1:8" ht="22.5" x14ac:dyDescent="0.3">
      <c r="A1" s="136"/>
      <c r="B1" s="136"/>
      <c r="C1" s="136"/>
      <c r="F1" s="136" t="s">
        <v>25</v>
      </c>
      <c r="G1" s="136"/>
      <c r="H1" s="136"/>
    </row>
    <row r="2" spans="1:8" ht="73.5" customHeight="1" x14ac:dyDescent="0.25">
      <c r="A2" s="137"/>
      <c r="B2" s="137"/>
      <c r="C2" s="137"/>
      <c r="F2" s="139" t="s">
        <v>26</v>
      </c>
      <c r="G2" s="139"/>
      <c r="H2" s="139"/>
    </row>
    <row r="3" spans="1:8" ht="23.25" x14ac:dyDescent="0.35">
      <c r="A3" s="23"/>
      <c r="B3" s="23"/>
      <c r="C3" s="23"/>
      <c r="F3" s="21"/>
      <c r="G3" s="21"/>
      <c r="H3" s="22" t="s">
        <v>62</v>
      </c>
    </row>
    <row r="4" spans="1:8" x14ac:dyDescent="0.25">
      <c r="A4" s="24"/>
      <c r="B4" s="24"/>
      <c r="C4" s="24"/>
    </row>
    <row r="5" spans="1:8" ht="70.5" customHeight="1" x14ac:dyDescent="0.25">
      <c r="A5" s="140" t="s">
        <v>79</v>
      </c>
      <c r="B5" s="140"/>
      <c r="C5" s="140"/>
      <c r="D5" s="140"/>
      <c r="E5" s="140"/>
      <c r="F5" s="140"/>
      <c r="G5" s="140"/>
      <c r="H5" s="140"/>
    </row>
    <row r="6" spans="1:8" ht="20.25" x14ac:dyDescent="0.25">
      <c r="A6" s="9"/>
      <c r="B6" s="9"/>
      <c r="C6" s="9"/>
      <c r="D6" s="9"/>
      <c r="E6" s="9"/>
      <c r="F6" s="9"/>
      <c r="G6" s="9"/>
      <c r="H6" s="9"/>
    </row>
    <row r="7" spans="1:8" ht="110.25" customHeight="1" x14ac:dyDescent="0.25">
      <c r="A7" s="138" t="s">
        <v>78</v>
      </c>
      <c r="B7" s="138"/>
      <c r="C7" s="138"/>
      <c r="D7" s="138"/>
      <c r="E7" s="138"/>
      <c r="F7" s="138"/>
      <c r="G7" s="138"/>
      <c r="H7" s="138"/>
    </row>
    <row r="8" spans="1:8" s="54" customFormat="1" ht="69" customHeight="1" x14ac:dyDescent="0.25">
      <c r="A8" s="141" t="s">
        <v>61</v>
      </c>
      <c r="B8" s="141"/>
      <c r="C8" s="141"/>
      <c r="D8" s="141"/>
      <c r="E8" s="141"/>
      <c r="F8" s="141"/>
      <c r="G8" s="141"/>
      <c r="H8" s="141"/>
    </row>
    <row r="9" spans="1:8" ht="20.25" x14ac:dyDescent="0.25">
      <c r="A9" s="37"/>
      <c r="B9" s="37"/>
      <c r="C9" s="37"/>
      <c r="D9" s="37"/>
      <c r="E9" s="37"/>
      <c r="F9" s="37"/>
      <c r="G9" s="37"/>
      <c r="H9" s="37"/>
    </row>
    <row r="10" spans="1:8" ht="163.5" customHeight="1" x14ac:dyDescent="0.25">
      <c r="A10" s="122"/>
      <c r="B10" s="123"/>
      <c r="C10" s="123"/>
      <c r="D10" s="124"/>
      <c r="E10" s="26" t="s">
        <v>47</v>
      </c>
      <c r="F10" s="25"/>
      <c r="G10" s="25"/>
      <c r="H10" s="25"/>
    </row>
    <row r="11" spans="1:8" ht="163.5" customHeight="1" x14ac:dyDescent="0.25">
      <c r="A11" s="142" t="s">
        <v>58</v>
      </c>
      <c r="B11" s="142"/>
      <c r="C11" s="142"/>
      <c r="D11" s="142"/>
      <c r="E11" s="47">
        <f>'Расчет ЗП 2025-2027'!D31</f>
        <v>845047.35000000009</v>
      </c>
      <c r="F11" s="25"/>
      <c r="G11" s="25"/>
      <c r="H11" s="25"/>
    </row>
    <row r="12" spans="1:8" ht="70.5" customHeight="1" x14ac:dyDescent="0.25">
      <c r="A12" s="142" t="s">
        <v>28</v>
      </c>
      <c r="B12" s="142"/>
      <c r="C12" s="142"/>
      <c r="D12" s="142"/>
      <c r="E12" s="46">
        <v>1</v>
      </c>
      <c r="F12" s="25"/>
      <c r="G12" s="25"/>
      <c r="H12" s="27"/>
    </row>
    <row r="13" spans="1:8" ht="51" customHeight="1" x14ac:dyDescent="0.25">
      <c r="A13" s="142" t="s">
        <v>60</v>
      </c>
      <c r="B13" s="142"/>
      <c r="C13" s="142"/>
      <c r="D13" s="142"/>
      <c r="E13" s="47">
        <f>E11*E12</f>
        <v>845047.35000000009</v>
      </c>
      <c r="F13" s="28"/>
      <c r="G13" s="28"/>
      <c r="H13" s="29"/>
    </row>
    <row r="14" spans="1:8" ht="63.75" customHeight="1" x14ac:dyDescent="0.25">
      <c r="A14" s="122"/>
      <c r="B14" s="123"/>
      <c r="C14" s="123"/>
      <c r="D14" s="124"/>
      <c r="E14" s="30" t="s">
        <v>43</v>
      </c>
      <c r="F14" s="38" t="s">
        <v>51</v>
      </c>
      <c r="G14" s="31"/>
      <c r="H14" s="29"/>
    </row>
    <row r="15" spans="1:8" ht="81.75" customHeight="1" x14ac:dyDescent="0.25">
      <c r="A15" s="115" t="s">
        <v>55</v>
      </c>
      <c r="B15" s="115"/>
      <c r="C15" s="115"/>
      <c r="D15" s="115"/>
      <c r="E15" s="52">
        <v>1</v>
      </c>
      <c r="F15" s="39">
        <v>1.3</v>
      </c>
      <c r="G15" s="35"/>
      <c r="H15" s="29"/>
    </row>
    <row r="16" spans="1:8" ht="20.25" x14ac:dyDescent="0.25">
      <c r="A16" s="119" t="s">
        <v>44</v>
      </c>
      <c r="B16" s="119"/>
      <c r="C16" s="119"/>
      <c r="D16" s="119"/>
      <c r="E16" s="48"/>
      <c r="F16" s="40" t="e">
        <f>#REF!*F15</f>
        <v>#REF!</v>
      </c>
      <c r="G16" s="32"/>
      <c r="H16" s="29"/>
    </row>
    <row r="17" spans="1:8" ht="34.5" customHeight="1" x14ac:dyDescent="0.25">
      <c r="A17" s="119" t="s">
        <v>29</v>
      </c>
      <c r="B17" s="119"/>
      <c r="C17" s="119"/>
      <c r="D17" s="119"/>
      <c r="E17" s="48">
        <f>E13*30.2%</f>
        <v>255204.29970000003</v>
      </c>
      <c r="F17" s="41" t="e">
        <f>F16*30.2%</f>
        <v>#REF!</v>
      </c>
      <c r="G17" s="32"/>
      <c r="H17" s="29"/>
    </row>
    <row r="18" spans="1:8" ht="33" customHeight="1" x14ac:dyDescent="0.25">
      <c r="A18" s="120" t="s">
        <v>42</v>
      </c>
      <c r="B18" s="120"/>
      <c r="C18" s="120"/>
      <c r="D18" s="120"/>
      <c r="E18" s="49">
        <f>E13+E17</f>
        <v>1100251.6497000002</v>
      </c>
      <c r="F18" s="42" t="e">
        <f>F16+F17</f>
        <v>#REF!</v>
      </c>
      <c r="G18" s="34"/>
      <c r="H18" s="29"/>
    </row>
    <row r="19" spans="1:8" ht="76.5" customHeight="1" x14ac:dyDescent="0.25">
      <c r="A19" s="116" t="s">
        <v>27</v>
      </c>
      <c r="B19" s="116"/>
      <c r="C19" s="116"/>
      <c r="D19" s="116"/>
      <c r="E19" s="48">
        <f>E18*25%</f>
        <v>275062.91242500005</v>
      </c>
      <c r="F19" s="43" t="e">
        <f>F18*25%</f>
        <v>#REF!</v>
      </c>
      <c r="G19" s="36"/>
      <c r="H19" s="29"/>
    </row>
    <row r="20" spans="1:8" ht="63.75" customHeight="1" x14ac:dyDescent="0.25">
      <c r="A20" s="112" t="s">
        <v>52</v>
      </c>
      <c r="B20" s="113"/>
      <c r="C20" s="113"/>
      <c r="D20" s="114"/>
      <c r="E20" s="49">
        <f>E18+E19</f>
        <v>1375314.5621250002</v>
      </c>
      <c r="F20" s="42" t="e">
        <f>F18+F19</f>
        <v>#REF!</v>
      </c>
      <c r="G20" s="33"/>
      <c r="H20" s="29"/>
    </row>
    <row r="21" spans="1:8" ht="57.75" customHeight="1" x14ac:dyDescent="0.25">
      <c r="A21" s="117" t="s">
        <v>56</v>
      </c>
      <c r="B21" s="118"/>
      <c r="C21" s="118"/>
      <c r="D21" s="118"/>
      <c r="E21" s="118"/>
      <c r="F21" s="118"/>
      <c r="G21" s="118"/>
      <c r="H21" s="118"/>
    </row>
    <row r="22" spans="1:8" ht="63" customHeight="1" x14ac:dyDescent="0.25">
      <c r="A22" s="121" t="s">
        <v>2</v>
      </c>
      <c r="B22" s="121" t="s">
        <v>1</v>
      </c>
      <c r="C22" s="121" t="s">
        <v>24</v>
      </c>
      <c r="D22" s="127" t="s">
        <v>57</v>
      </c>
      <c r="E22" s="128"/>
      <c r="F22" s="111" t="s">
        <v>48</v>
      </c>
      <c r="G22" s="111" t="s">
        <v>49</v>
      </c>
      <c r="H22" s="111" t="s">
        <v>50</v>
      </c>
    </row>
    <row r="23" spans="1:8" ht="51" customHeight="1" x14ac:dyDescent="0.25">
      <c r="A23" s="121"/>
      <c r="B23" s="121"/>
      <c r="C23" s="121"/>
      <c r="D23" s="129"/>
      <c r="E23" s="130"/>
      <c r="F23" s="111"/>
      <c r="G23" s="111"/>
      <c r="H23" s="111"/>
    </row>
    <row r="24" spans="1:8" ht="20.25" x14ac:dyDescent="0.25">
      <c r="A24" s="55">
        <v>1</v>
      </c>
      <c r="B24" s="56">
        <v>2</v>
      </c>
      <c r="C24" s="56">
        <v>3</v>
      </c>
      <c r="D24" s="131">
        <v>4</v>
      </c>
      <c r="E24" s="132"/>
      <c r="F24" s="56">
        <v>5</v>
      </c>
      <c r="G24" s="56">
        <v>6</v>
      </c>
      <c r="H24" s="56">
        <v>7</v>
      </c>
    </row>
    <row r="25" spans="1:8" ht="38.25" customHeight="1" x14ac:dyDescent="0.25">
      <c r="A25" s="57">
        <v>1</v>
      </c>
      <c r="B25" s="58" t="s">
        <v>46</v>
      </c>
      <c r="C25" s="59">
        <v>19900</v>
      </c>
      <c r="D25" s="133">
        <v>0</v>
      </c>
      <c r="E25" s="134"/>
      <c r="F25" s="60">
        <v>0</v>
      </c>
      <c r="G25" s="61">
        <f>E20</f>
        <v>1375314.5621250002</v>
      </c>
      <c r="H25" s="62">
        <f>F25+G25</f>
        <v>1375314.5621250002</v>
      </c>
    </row>
    <row r="26" spans="1:8" ht="18.75" x14ac:dyDescent="0.3">
      <c r="A26" s="135" t="s">
        <v>0</v>
      </c>
      <c r="B26" s="135"/>
      <c r="C26" s="63">
        <f>C25</f>
        <v>19900</v>
      </c>
      <c r="D26" s="125">
        <f>SUM(D25:D25)</f>
        <v>0</v>
      </c>
      <c r="E26" s="126"/>
      <c r="F26" s="64">
        <f>SUM(F25:F25)</f>
        <v>0</v>
      </c>
      <c r="G26" s="65">
        <f>SUM(G25:G25)</f>
        <v>1375314.5621250002</v>
      </c>
      <c r="H26" s="66">
        <f>SUM(H25:H25)</f>
        <v>1375314.5621250002</v>
      </c>
    </row>
    <row r="27" spans="1:8" x14ac:dyDescent="0.25">
      <c r="C27" s="10"/>
    </row>
    <row r="28" spans="1:8" ht="23.25" x14ac:dyDescent="0.35">
      <c r="F28" s="1"/>
    </row>
  </sheetData>
  <mergeCells count="30">
    <mergeCell ref="A10:D10"/>
    <mergeCell ref="A8:H8"/>
    <mergeCell ref="A16:D16"/>
    <mergeCell ref="A11:D11"/>
    <mergeCell ref="A12:D12"/>
    <mergeCell ref="A13:D13"/>
    <mergeCell ref="A1:C1"/>
    <mergeCell ref="A2:C2"/>
    <mergeCell ref="A7:H7"/>
    <mergeCell ref="F1:H1"/>
    <mergeCell ref="F2:H2"/>
    <mergeCell ref="A5:H5"/>
    <mergeCell ref="A14:D14"/>
    <mergeCell ref="D26:E26"/>
    <mergeCell ref="D22:E23"/>
    <mergeCell ref="D24:E24"/>
    <mergeCell ref="D25:E25"/>
    <mergeCell ref="A26:B26"/>
    <mergeCell ref="G22:G23"/>
    <mergeCell ref="H22:H23"/>
    <mergeCell ref="A20:D20"/>
    <mergeCell ref="A15:D15"/>
    <mergeCell ref="A19:D19"/>
    <mergeCell ref="A21:H21"/>
    <mergeCell ref="A17:D17"/>
    <mergeCell ref="A18:D18"/>
    <mergeCell ref="A22:A23"/>
    <mergeCell ref="B22:B23"/>
    <mergeCell ref="C22:C23"/>
    <mergeCell ref="F22:F23"/>
  </mergeCells>
  <pageMargins left="0.70866141732283472" right="0.11811023622047245" top="0.59055118110236227" bottom="0.19685039370078741" header="0.31496062992125984" footer="0.31496062992125984"/>
  <pageSetup paperSize="9" scale="45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view="pageBreakPreview" topLeftCell="A18" zoomScale="118" zoomScaleNormal="100" zoomScaleSheetLayoutView="118" workbookViewId="0">
      <selection activeCell="D34" sqref="D34"/>
    </sheetView>
  </sheetViews>
  <sheetFormatPr defaultColWidth="8.7109375" defaultRowHeight="15" x14ac:dyDescent="0.25"/>
  <cols>
    <col min="1" max="1" width="6.42578125" customWidth="1"/>
    <col min="2" max="2" width="29.140625" style="7" customWidth="1"/>
    <col min="3" max="3" width="18.5703125" customWidth="1"/>
    <col min="4" max="4" width="21.42578125" customWidth="1"/>
    <col min="5" max="5" width="12.85546875" customWidth="1"/>
  </cols>
  <sheetData>
    <row r="1" spans="1:4" s="67" customFormat="1" ht="15" customHeight="1" x14ac:dyDescent="0.25">
      <c r="A1"/>
      <c r="B1" s="7"/>
      <c r="C1" s="147" t="s">
        <v>53</v>
      </c>
      <c r="D1" s="147"/>
    </row>
    <row r="2" spans="1:4" s="67" customFormat="1" ht="40.5" customHeight="1" x14ac:dyDescent="0.25">
      <c r="A2" s="148" t="s">
        <v>3</v>
      </c>
      <c r="B2" s="148"/>
      <c r="C2" s="148"/>
      <c r="D2" s="148"/>
    </row>
    <row r="3" spans="1:4" s="67" customFormat="1" ht="63.75" customHeight="1" x14ac:dyDescent="0.25">
      <c r="A3" s="149" t="s">
        <v>81</v>
      </c>
      <c r="B3" s="149"/>
      <c r="C3" s="149"/>
      <c r="D3" s="149"/>
    </row>
    <row r="4" spans="1:4" ht="17.25" customHeight="1" x14ac:dyDescent="0.25">
      <c r="A4" s="68"/>
      <c r="B4" s="69"/>
      <c r="C4" s="70"/>
      <c r="D4" s="70"/>
    </row>
    <row r="5" spans="1:4" ht="41.25" customHeight="1" x14ac:dyDescent="0.25">
      <c r="A5" s="150" t="s">
        <v>4</v>
      </c>
      <c r="B5" s="145" t="s">
        <v>5</v>
      </c>
      <c r="C5" s="150" t="s">
        <v>6</v>
      </c>
      <c r="D5" s="145" t="s">
        <v>80</v>
      </c>
    </row>
    <row r="6" spans="1:4" ht="38.25" hidden="1" customHeight="1" x14ac:dyDescent="0.25">
      <c r="A6" s="151"/>
      <c r="B6" s="146"/>
      <c r="C6" s="151"/>
      <c r="D6" s="146"/>
    </row>
    <row r="7" spans="1:4" s="2" customFormat="1" ht="30" customHeight="1" x14ac:dyDescent="0.2">
      <c r="A7" s="144" t="s">
        <v>7</v>
      </c>
      <c r="B7" s="144"/>
      <c r="C7" s="144"/>
      <c r="D7" s="71"/>
    </row>
    <row r="8" spans="1:4" x14ac:dyDescent="0.25">
      <c r="A8" s="158">
        <v>1</v>
      </c>
      <c r="B8" s="73" t="s">
        <v>8</v>
      </c>
      <c r="C8" s="74"/>
      <c r="D8" s="75">
        <f>4812*1.115</f>
        <v>5365.38</v>
      </c>
    </row>
    <row r="9" spans="1:4" ht="25.5" x14ac:dyDescent="0.25">
      <c r="A9" s="158">
        <v>2</v>
      </c>
      <c r="B9" s="73" t="s">
        <v>9</v>
      </c>
      <c r="C9" s="76" t="s">
        <v>10</v>
      </c>
      <c r="D9" s="75">
        <f>D8*12</f>
        <v>64384.56</v>
      </c>
    </row>
    <row r="10" spans="1:4" s="2" customFormat="1" ht="41.25" customHeight="1" x14ac:dyDescent="0.2">
      <c r="A10" s="144" t="s">
        <v>11</v>
      </c>
      <c r="B10" s="144"/>
      <c r="C10" s="144"/>
      <c r="D10" s="77"/>
    </row>
    <row r="11" spans="1:4" ht="51" x14ac:dyDescent="0.25">
      <c r="A11" s="159">
        <v>3</v>
      </c>
      <c r="B11" s="79" t="s">
        <v>63</v>
      </c>
      <c r="C11" s="109" t="s">
        <v>64</v>
      </c>
      <c r="D11" s="157">
        <f t="shared" ref="D11" si="0">D8*7</f>
        <v>37557.660000000003</v>
      </c>
    </row>
    <row r="12" spans="1:4" ht="51" x14ac:dyDescent="0.25">
      <c r="A12" s="158">
        <v>4</v>
      </c>
      <c r="B12" s="4" t="s">
        <v>65</v>
      </c>
      <c r="C12" s="110" t="s">
        <v>66</v>
      </c>
      <c r="D12" s="156">
        <f>D8*3</f>
        <v>16096.14</v>
      </c>
    </row>
    <row r="13" spans="1:4" ht="50.25" customHeight="1" x14ac:dyDescent="0.25">
      <c r="A13" s="159">
        <v>5</v>
      </c>
      <c r="B13" s="79" t="s">
        <v>59</v>
      </c>
      <c r="C13" s="109" t="s">
        <v>67</v>
      </c>
      <c r="D13" s="156">
        <f>D8*14</f>
        <v>75115.320000000007</v>
      </c>
    </row>
    <row r="14" spans="1:4" ht="3" customHeight="1" x14ac:dyDescent="0.25">
      <c r="A14" s="3"/>
      <c r="B14" s="4"/>
      <c r="C14" s="109"/>
      <c r="D14" s="80"/>
    </row>
    <row r="15" spans="1:4" ht="51" x14ac:dyDescent="0.25">
      <c r="A15" s="78">
        <v>6</v>
      </c>
      <c r="B15" s="79" t="s">
        <v>68</v>
      </c>
      <c r="C15" s="109" t="s">
        <v>69</v>
      </c>
      <c r="D15" s="156">
        <f>D8*5</f>
        <v>26826.9</v>
      </c>
    </row>
    <row r="16" spans="1:4" ht="38.25" x14ac:dyDescent="0.25">
      <c r="A16" s="78">
        <v>7</v>
      </c>
      <c r="B16" s="81" t="s">
        <v>70</v>
      </c>
      <c r="C16" s="110" t="s">
        <v>71</v>
      </c>
      <c r="D16" s="156">
        <f t="shared" ref="D16" si="1">D8*13</f>
        <v>69749.94</v>
      </c>
    </row>
    <row r="17" spans="1:5" ht="38.25" x14ac:dyDescent="0.25">
      <c r="A17" s="82">
        <v>8</v>
      </c>
      <c r="B17" s="83" t="s">
        <v>0</v>
      </c>
      <c r="C17" s="83" t="s">
        <v>82</v>
      </c>
      <c r="D17" s="84">
        <f>SUM(D9,D11:D16)</f>
        <v>289730.52</v>
      </c>
    </row>
    <row r="18" spans="1:5" ht="15" customHeight="1" x14ac:dyDescent="0.25">
      <c r="A18" s="144" t="s">
        <v>12</v>
      </c>
      <c r="B18" s="144"/>
      <c r="C18" s="144"/>
      <c r="D18" s="85"/>
    </row>
    <row r="19" spans="1:5" x14ac:dyDescent="0.25">
      <c r="A19" s="3">
        <v>9</v>
      </c>
      <c r="B19" s="4" t="s">
        <v>13</v>
      </c>
      <c r="C19" s="86" t="s">
        <v>14</v>
      </c>
      <c r="D19" s="85">
        <f>SUM(D17)*70%</f>
        <v>202811.364</v>
      </c>
    </row>
    <row r="20" spans="1:5" ht="51" x14ac:dyDescent="0.25">
      <c r="A20" s="3">
        <v>10</v>
      </c>
      <c r="B20" s="4" t="s">
        <v>15</v>
      </c>
      <c r="C20" s="87" t="s">
        <v>16</v>
      </c>
      <c r="D20" s="85">
        <f>SUM(D17)*80%</f>
        <v>231784.41600000003</v>
      </c>
    </row>
    <row r="21" spans="1:5" s="2" customFormat="1" ht="14.25" x14ac:dyDescent="0.2">
      <c r="A21" s="5">
        <v>11</v>
      </c>
      <c r="B21" s="88" t="s">
        <v>17</v>
      </c>
      <c r="C21" s="6" t="s">
        <v>83</v>
      </c>
      <c r="D21" s="89">
        <f>SUM(D17,D19,D20)</f>
        <v>724326.3</v>
      </c>
    </row>
    <row r="22" spans="1:5" s="2" customFormat="1" ht="14.25" x14ac:dyDescent="0.2">
      <c r="A22" s="90">
        <v>12</v>
      </c>
      <c r="B22" s="88" t="s">
        <v>18</v>
      </c>
      <c r="C22" s="6" t="s">
        <v>84</v>
      </c>
      <c r="D22" s="89">
        <f>SUM(D21)/12</f>
        <v>60360.525000000001</v>
      </c>
    </row>
    <row r="23" spans="1:5" x14ac:dyDescent="0.25">
      <c r="A23" s="3"/>
      <c r="B23" s="91"/>
      <c r="C23" s="92"/>
      <c r="D23" s="85"/>
    </row>
    <row r="24" spans="1:5" ht="44.25" customHeight="1" x14ac:dyDescent="0.25">
      <c r="A24" s="158">
        <v>13</v>
      </c>
      <c r="B24" s="93" t="s">
        <v>72</v>
      </c>
      <c r="C24" s="94" t="s">
        <v>85</v>
      </c>
      <c r="D24" s="85">
        <f>D22</f>
        <v>60360.525000000001</v>
      </c>
    </row>
    <row r="25" spans="1:5" ht="51" x14ac:dyDescent="0.25">
      <c r="A25" s="158">
        <v>14</v>
      </c>
      <c r="B25" s="4" t="s">
        <v>73</v>
      </c>
      <c r="C25" s="4" t="s">
        <v>86</v>
      </c>
      <c r="D25" s="85">
        <f>D8*4.5*2.5</f>
        <v>60360.524999999994</v>
      </c>
    </row>
    <row r="26" spans="1:5" ht="38.25" x14ac:dyDescent="0.25">
      <c r="A26" s="96">
        <v>15</v>
      </c>
      <c r="B26" s="97" t="s">
        <v>88</v>
      </c>
      <c r="C26" s="97" t="s">
        <v>87</v>
      </c>
      <c r="D26" s="98">
        <f>SUM(D21,D23,D25+D24)</f>
        <v>845047.35000000009</v>
      </c>
    </row>
    <row r="27" spans="1:5" x14ac:dyDescent="0.25">
      <c r="A27" s="99"/>
      <c r="B27" s="100"/>
      <c r="C27" s="101"/>
      <c r="D27" s="102"/>
      <c r="E27" s="103"/>
    </row>
    <row r="28" spans="1:5" ht="38.25" x14ac:dyDescent="0.25">
      <c r="A28" s="96">
        <v>16</v>
      </c>
      <c r="B28" s="97" t="s">
        <v>74</v>
      </c>
      <c r="C28" s="97" t="s">
        <v>75</v>
      </c>
      <c r="D28" s="98">
        <f>D26+D27</f>
        <v>845047.35000000009</v>
      </c>
      <c r="E28" s="103"/>
    </row>
    <row r="29" spans="1:5" x14ac:dyDescent="0.25">
      <c r="A29" s="3">
        <v>17</v>
      </c>
      <c r="B29" s="4" t="s">
        <v>19</v>
      </c>
      <c r="C29" s="86" t="s">
        <v>76</v>
      </c>
      <c r="D29" s="95">
        <f>SUM(D28)/12</f>
        <v>70420.612500000003</v>
      </c>
    </row>
    <row r="30" spans="1:5" x14ac:dyDescent="0.25">
      <c r="A30" s="72">
        <v>18</v>
      </c>
      <c r="B30" s="4" t="s">
        <v>20</v>
      </c>
      <c r="C30" s="76"/>
      <c r="D30" s="104">
        <v>1</v>
      </c>
    </row>
    <row r="31" spans="1:5" x14ac:dyDescent="0.25">
      <c r="A31" s="105">
        <v>19</v>
      </c>
      <c r="B31" s="106" t="s">
        <v>21</v>
      </c>
      <c r="C31" s="107" t="s">
        <v>77</v>
      </c>
      <c r="D31" s="108">
        <f>D28*D30</f>
        <v>845047.35000000009</v>
      </c>
    </row>
    <row r="33" spans="1:4" ht="31.5" customHeight="1" x14ac:dyDescent="0.25">
      <c r="A33" s="143" t="s">
        <v>22</v>
      </c>
      <c r="B33" s="143"/>
      <c r="C33" s="50"/>
      <c r="D33" s="53">
        <f>D31*30.2%</f>
        <v>255204.29970000003</v>
      </c>
    </row>
    <row r="34" spans="1:4" x14ac:dyDescent="0.25">
      <c r="A34" s="50" t="s">
        <v>23</v>
      </c>
      <c r="B34" s="51"/>
      <c r="C34" s="50"/>
      <c r="D34" s="53">
        <f>D31+D33</f>
        <v>1100251.6497000002</v>
      </c>
    </row>
  </sheetData>
  <mergeCells count="11">
    <mergeCell ref="C1:D1"/>
    <mergeCell ref="A2:D2"/>
    <mergeCell ref="A3:D3"/>
    <mergeCell ref="A5:A6"/>
    <mergeCell ref="B5:B6"/>
    <mergeCell ref="C5:C6"/>
    <mergeCell ref="A33:B33"/>
    <mergeCell ref="A7:C7"/>
    <mergeCell ref="A10:C10"/>
    <mergeCell ref="A18:C18"/>
    <mergeCell ref="D5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="98" zoomScaleSheetLayoutView="98" workbookViewId="0">
      <selection activeCell="C11" sqref="C11"/>
    </sheetView>
  </sheetViews>
  <sheetFormatPr defaultRowHeight="15" x14ac:dyDescent="0.25"/>
  <cols>
    <col min="1" max="1" width="25.7109375" customWidth="1"/>
    <col min="2" max="2" width="15.7109375" customWidth="1"/>
    <col min="3" max="3" width="14.42578125" customWidth="1"/>
    <col min="4" max="4" width="20.85546875" customWidth="1"/>
  </cols>
  <sheetData>
    <row r="1" spans="1:5" x14ac:dyDescent="0.25">
      <c r="D1" s="155" t="s">
        <v>54</v>
      </c>
      <c r="E1" s="155"/>
    </row>
    <row r="2" spans="1:5" x14ac:dyDescent="0.25">
      <c r="D2" s="11"/>
      <c r="E2" s="11"/>
    </row>
    <row r="3" spans="1:5" ht="44.25" customHeight="1" x14ac:dyDescent="0.25">
      <c r="A3" s="154" t="s">
        <v>28</v>
      </c>
      <c r="B3" s="154"/>
      <c r="C3" s="154"/>
      <c r="D3" s="154"/>
      <c r="E3" s="154"/>
    </row>
    <row r="4" spans="1:5" x14ac:dyDescent="0.25">
      <c r="A4" s="20"/>
      <c r="B4" s="20"/>
      <c r="C4" s="20"/>
      <c r="D4" s="20"/>
      <c r="E4" s="20"/>
    </row>
    <row r="5" spans="1:5" x14ac:dyDescent="0.25">
      <c r="A5" s="20"/>
      <c r="B5" s="20"/>
      <c r="C5" s="20"/>
      <c r="D5" s="20"/>
      <c r="E5" s="20"/>
    </row>
    <row r="6" spans="1:5" x14ac:dyDescent="0.25">
      <c r="A6" s="152" t="s">
        <v>30</v>
      </c>
      <c r="B6" s="152"/>
      <c r="C6" s="152"/>
      <c r="D6" s="152"/>
      <c r="E6" s="152"/>
    </row>
    <row r="7" spans="1:5" x14ac:dyDescent="0.25">
      <c r="A7" s="153"/>
      <c r="B7" s="152"/>
      <c r="C7" s="152"/>
      <c r="D7" s="152"/>
      <c r="E7" s="152"/>
    </row>
    <row r="8" spans="1:5" ht="69" customHeight="1" x14ac:dyDescent="0.25">
      <c r="A8" s="13" t="s">
        <v>31</v>
      </c>
      <c r="B8" s="13" t="s">
        <v>32</v>
      </c>
      <c r="C8" s="13" t="s">
        <v>33</v>
      </c>
      <c r="D8" s="13" t="s">
        <v>34</v>
      </c>
      <c r="E8" s="12"/>
    </row>
    <row r="9" spans="1:5" x14ac:dyDescent="0.25">
      <c r="A9" s="14" t="s">
        <v>35</v>
      </c>
      <c r="B9" s="15">
        <v>19900</v>
      </c>
      <c r="C9" s="16"/>
      <c r="D9" s="16">
        <f>1+C9</f>
        <v>1</v>
      </c>
      <c r="E9" s="12"/>
    </row>
    <row r="10" spans="1:5" x14ac:dyDescent="0.25">
      <c r="A10" s="14" t="s">
        <v>36</v>
      </c>
      <c r="B10" s="15">
        <v>1493</v>
      </c>
      <c r="C10" s="16"/>
      <c r="D10" s="16">
        <v>1</v>
      </c>
      <c r="E10" s="12"/>
    </row>
    <row r="11" spans="1:5" x14ac:dyDescent="0.25">
      <c r="A11" s="14" t="s">
        <v>37</v>
      </c>
      <c r="B11" s="15">
        <v>1500</v>
      </c>
      <c r="C11" s="16">
        <f>B12/B11</f>
        <v>0.23333333333333334</v>
      </c>
      <c r="D11" s="16">
        <f>1+C11</f>
        <v>1.2333333333333334</v>
      </c>
      <c r="E11" s="12"/>
    </row>
    <row r="12" spans="1:5" ht="25.5" x14ac:dyDescent="0.25">
      <c r="A12" s="17" t="s">
        <v>45</v>
      </c>
      <c r="B12" s="44">
        <v>350</v>
      </c>
      <c r="C12" s="18"/>
      <c r="D12" s="18"/>
      <c r="E12" s="12"/>
    </row>
    <row r="13" spans="1:5" x14ac:dyDescent="0.25">
      <c r="A13" s="14" t="s">
        <v>38</v>
      </c>
      <c r="B13" s="45">
        <v>1281</v>
      </c>
      <c r="C13" s="16"/>
      <c r="D13" s="16">
        <v>1</v>
      </c>
      <c r="E13" s="12"/>
    </row>
    <row r="14" spans="1:5" x14ac:dyDescent="0.25">
      <c r="A14" s="14" t="s">
        <v>39</v>
      </c>
      <c r="B14" s="45">
        <v>1488</v>
      </c>
      <c r="C14" s="16">
        <f>B15/B14</f>
        <v>0.31854838709677419</v>
      </c>
      <c r="D14" s="16">
        <f>1+C14</f>
        <v>1.3185483870967742</v>
      </c>
      <c r="E14" s="12"/>
    </row>
    <row r="15" spans="1:5" ht="25.5" x14ac:dyDescent="0.25">
      <c r="A15" s="17" t="s">
        <v>45</v>
      </c>
      <c r="B15" s="44">
        <v>474</v>
      </c>
      <c r="C15" s="18"/>
      <c r="D15" s="18"/>
      <c r="E15" s="12"/>
    </row>
    <row r="16" spans="1:5" x14ac:dyDescent="0.25">
      <c r="A16" s="14" t="s">
        <v>40</v>
      </c>
      <c r="B16" s="15">
        <v>1387</v>
      </c>
      <c r="C16" s="16"/>
      <c r="D16" s="16">
        <v>1</v>
      </c>
      <c r="E16" s="12"/>
    </row>
    <row r="17" spans="1:5" x14ac:dyDescent="0.25">
      <c r="A17" s="14" t="s">
        <v>41</v>
      </c>
      <c r="B17" s="15">
        <v>1430</v>
      </c>
      <c r="C17" s="16"/>
      <c r="D17" s="16">
        <v>1</v>
      </c>
      <c r="E17" s="12"/>
    </row>
    <row r="18" spans="1:5" x14ac:dyDescent="0.25">
      <c r="A18" s="8"/>
      <c r="B18" s="19">
        <f>B9+B10+B11+B13+B14+B16+B17</f>
        <v>28479</v>
      </c>
      <c r="C18" s="8"/>
      <c r="D18" s="8"/>
      <c r="E18" s="8"/>
    </row>
  </sheetData>
  <mergeCells count="3">
    <mergeCell ref="A6:E7"/>
    <mergeCell ref="A3:E3"/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ПРОЕКТ 2</vt:lpstr>
      <vt:lpstr>Расчет ЗП 2025-2027</vt:lpstr>
      <vt:lpstr>Коэффициент</vt:lpstr>
      <vt:lpstr>'ПРОЕКТ 2'!Заголовки_для_печати</vt:lpstr>
      <vt:lpstr>Коэффициент!Область_печати</vt:lpstr>
      <vt:lpstr>'ПРОЕКТ 2'!Область_печати</vt:lpstr>
      <vt:lpstr>'Расчет ЗП 2025-2027'!Область_печати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2024-10-11T07:28:30Z</dcterms:modified>
</cp:coreProperties>
</file>